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460" yWindow="460" windowWidth="16620" windowHeight="14560" tabRatio="231"/>
  </bookViews>
  <sheets>
    <sheet name="Sheet1" sheetId="1" r:id="rId1"/>
  </sheets>
  <definedNames>
    <definedName name="_xlnm.Print_Area" localSheetId="0">Sheet1!$A$1:$E$35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4" i="1" l="1"/>
  <c r="D18" i="1"/>
  <c r="E33" i="1"/>
  <c r="D33" i="1"/>
  <c r="C33" i="1"/>
  <c r="B33" i="1"/>
  <c r="E34" i="1"/>
  <c r="D34" i="1"/>
  <c r="C34" i="1"/>
  <c r="B30" i="1"/>
  <c r="B35" i="1"/>
  <c r="E35" i="1"/>
  <c r="D35" i="1"/>
  <c r="C35" i="1"/>
  <c r="C30" i="1"/>
  <c r="D30" i="1"/>
  <c r="E30" i="1"/>
  <c r="C26" i="1"/>
  <c r="D26" i="1"/>
  <c r="E26" i="1"/>
  <c r="C22" i="1"/>
  <c r="D22" i="1"/>
  <c r="E22" i="1"/>
  <c r="C18" i="1"/>
  <c r="E18" i="1"/>
  <c r="C14" i="1"/>
  <c r="D14" i="1"/>
  <c r="E14" i="1"/>
  <c r="B14" i="1"/>
  <c r="C10" i="1"/>
  <c r="D10" i="1"/>
  <c r="E10" i="1"/>
  <c r="B10" i="1"/>
  <c r="C6" i="1"/>
  <c r="D6" i="1"/>
  <c r="E6" i="1"/>
  <c r="B6" i="1"/>
  <c r="B18" i="1"/>
  <c r="B22" i="1"/>
  <c r="B26" i="1"/>
</calcChain>
</file>

<file path=xl/sharedStrings.xml><?xml version="1.0" encoding="utf-8"?>
<sst xmlns="http://schemas.openxmlformats.org/spreadsheetml/2006/main" count="35" uniqueCount="14">
  <si>
    <t>Pediatrics</t>
  </si>
  <si>
    <t>Beds</t>
  </si>
  <si>
    <t>Patient Days</t>
  </si>
  <si>
    <t>Occupancy</t>
  </si>
  <si>
    <t>Maternity</t>
  </si>
  <si>
    <t>ICU/CCU</t>
  </si>
  <si>
    <t>Table 6.3 MIDCARE Hospital Inpatient Occupancy by Service</t>
  </si>
  <si>
    <t>Hospital Service</t>
  </si>
  <si>
    <t>Medical-Surgical I</t>
  </si>
  <si>
    <t>Medical-Surgical II</t>
  </si>
  <si>
    <t>Medical-Surgical III</t>
  </si>
  <si>
    <t>Medical-Surgical IV</t>
  </si>
  <si>
    <t>Total Hospital</t>
  </si>
  <si>
    <r>
      <rPr>
        <i/>
        <sz val="10"/>
        <rFont val="Times New Roman"/>
      </rPr>
      <t>Note</t>
    </r>
    <r>
      <rPr>
        <sz val="10"/>
        <rFont val="Times New Roman"/>
        <family val="1"/>
      </rPr>
      <t>: ICU/CCU: intensive care unit/coronary care unit.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</si>
</sst>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0"/>
      <name val="Verdana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i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3" fontId="0" fillId="0" borderId="0" xfId="0" applyNumberFormat="1"/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showRuler="0" zoomScale="200" zoomScaleNormal="200" zoomScalePageLayoutView="200" workbookViewId="0">
      <selection activeCell="F3" sqref="F3"/>
    </sheetView>
  </sheetViews>
  <sheetFormatPr baseColWidth="10" defaultRowHeight="13" x14ac:dyDescent="0.15"/>
  <cols>
    <col min="1" max="1" width="15.33203125" customWidth="1"/>
    <col min="2" max="2" width="7.6640625" customWidth="1"/>
    <col min="3" max="3" width="7.83203125" customWidth="1"/>
    <col min="4" max="4" width="7.6640625" customWidth="1"/>
    <col min="5" max="5" width="9.6640625" customWidth="1"/>
    <col min="6" max="7" width="7.1640625" customWidth="1"/>
  </cols>
  <sheetData>
    <row r="1" spans="1:7" x14ac:dyDescent="0.15">
      <c r="A1" s="23" t="s">
        <v>6</v>
      </c>
      <c r="B1" s="24"/>
      <c r="C1" s="24"/>
      <c r="D1" s="24"/>
      <c r="E1" s="24"/>
      <c r="F1" s="10"/>
      <c r="G1" s="11"/>
    </row>
    <row r="2" spans="1:7" x14ac:dyDescent="0.15">
      <c r="A2" s="33" t="s">
        <v>7</v>
      </c>
      <c r="B2" s="34">
        <v>2019</v>
      </c>
      <c r="C2" s="34">
        <v>2018</v>
      </c>
      <c r="D2" s="34">
        <v>2017</v>
      </c>
      <c r="E2" s="35">
        <v>2016</v>
      </c>
    </row>
    <row r="3" spans="1:7" x14ac:dyDescent="0.15">
      <c r="A3" s="13" t="s">
        <v>0</v>
      </c>
      <c r="B3" s="3"/>
      <c r="C3" s="3"/>
      <c r="D3" s="3"/>
      <c r="E3" s="18"/>
    </row>
    <row r="4" spans="1:7" x14ac:dyDescent="0.15">
      <c r="A4" s="13" t="s">
        <v>1</v>
      </c>
      <c r="B4" s="3">
        <v>8</v>
      </c>
      <c r="C4" s="3">
        <v>8</v>
      </c>
      <c r="D4" s="3">
        <v>12</v>
      </c>
      <c r="E4" s="18">
        <v>14</v>
      </c>
    </row>
    <row r="5" spans="1:7" x14ac:dyDescent="0.15">
      <c r="A5" s="13" t="s">
        <v>2</v>
      </c>
      <c r="B5" s="4">
        <v>1505</v>
      </c>
      <c r="C5" s="4">
        <v>1634</v>
      </c>
      <c r="D5" s="4">
        <v>1836</v>
      </c>
      <c r="E5" s="19">
        <v>1823</v>
      </c>
    </row>
    <row r="6" spans="1:7" ht="14" thickBot="1" x14ac:dyDescent="0.2">
      <c r="A6" s="14" t="s">
        <v>3</v>
      </c>
      <c r="B6" s="6">
        <f>B5/(B4*365)</f>
        <v>0.5154109589041096</v>
      </c>
      <c r="C6" s="6">
        <f t="shared" ref="C6:E6" si="0">C5/(C4*365)</f>
        <v>0.55958904109589036</v>
      </c>
      <c r="D6" s="6">
        <f t="shared" si="0"/>
        <v>0.41917808219178082</v>
      </c>
      <c r="E6" s="20">
        <f t="shared" si="0"/>
        <v>0.35675146771037181</v>
      </c>
    </row>
    <row r="7" spans="1:7" x14ac:dyDescent="0.15">
      <c r="A7" s="25" t="s">
        <v>4</v>
      </c>
      <c r="B7" s="7"/>
      <c r="C7" s="7"/>
      <c r="D7" s="7"/>
      <c r="E7" s="21"/>
    </row>
    <row r="8" spans="1:7" x14ac:dyDescent="0.15">
      <c r="A8" s="13" t="s">
        <v>1</v>
      </c>
      <c r="B8" s="3">
        <v>16</v>
      </c>
      <c r="C8" s="3">
        <v>16</v>
      </c>
      <c r="D8" s="3">
        <v>16</v>
      </c>
      <c r="E8" s="18">
        <v>16</v>
      </c>
    </row>
    <row r="9" spans="1:7" x14ac:dyDescent="0.15">
      <c r="A9" s="13" t="s">
        <v>2</v>
      </c>
      <c r="B9" s="4">
        <v>4181</v>
      </c>
      <c r="C9" s="4">
        <v>4024</v>
      </c>
      <c r="D9" s="4">
        <v>3978</v>
      </c>
      <c r="E9" s="19">
        <v>3960</v>
      </c>
    </row>
    <row r="10" spans="1:7" ht="14" thickBot="1" x14ac:dyDescent="0.2">
      <c r="A10" s="14" t="s">
        <v>3</v>
      </c>
      <c r="B10" s="6">
        <f>B9/(B8*365)</f>
        <v>0.71592465753424661</v>
      </c>
      <c r="C10" s="6">
        <f t="shared" ref="C10:E10" si="1">C9/(C8*365)</f>
        <v>0.68904109589041096</v>
      </c>
      <c r="D10" s="6">
        <f t="shared" si="1"/>
        <v>0.68116438356164388</v>
      </c>
      <c r="E10" s="20">
        <f t="shared" si="1"/>
        <v>0.67808219178082196</v>
      </c>
    </row>
    <row r="11" spans="1:7" x14ac:dyDescent="0.15">
      <c r="A11" s="25" t="s">
        <v>8</v>
      </c>
      <c r="B11" s="7"/>
      <c r="C11" s="7"/>
      <c r="D11" s="7"/>
      <c r="E11" s="21"/>
    </row>
    <row r="12" spans="1:7" x14ac:dyDescent="0.15">
      <c r="A12" s="13" t="s">
        <v>1</v>
      </c>
      <c r="B12" s="3">
        <v>48</v>
      </c>
      <c r="C12" s="3">
        <v>48</v>
      </c>
      <c r="D12" s="3">
        <v>50</v>
      </c>
      <c r="E12" s="18">
        <v>50</v>
      </c>
    </row>
    <row r="13" spans="1:7" x14ac:dyDescent="0.15">
      <c r="A13" s="13" t="s">
        <v>2</v>
      </c>
      <c r="B13" s="4">
        <v>12303</v>
      </c>
      <c r="C13" s="4">
        <v>11536</v>
      </c>
      <c r="D13" s="4">
        <v>11034</v>
      </c>
      <c r="E13" s="19">
        <v>12540</v>
      </c>
    </row>
    <row r="14" spans="1:7" ht="14" thickBot="1" x14ac:dyDescent="0.2">
      <c r="A14" s="14" t="s">
        <v>3</v>
      </c>
      <c r="B14" s="6">
        <f>B13/(B12*365)</f>
        <v>0.70222602739726026</v>
      </c>
      <c r="C14" s="6">
        <f t="shared" ref="C14:E14" si="2">C13/(C12*365)</f>
        <v>0.65844748858447488</v>
      </c>
      <c r="D14" s="6">
        <f t="shared" si="2"/>
        <v>0.6046027397260274</v>
      </c>
      <c r="E14" s="20">
        <f t="shared" si="2"/>
        <v>0.68712328767123287</v>
      </c>
    </row>
    <row r="15" spans="1:7" x14ac:dyDescent="0.15">
      <c r="A15" s="25" t="s">
        <v>9</v>
      </c>
      <c r="B15" s="7"/>
      <c r="C15" s="7"/>
      <c r="D15" s="7"/>
      <c r="E15" s="21"/>
    </row>
    <row r="16" spans="1:7" x14ac:dyDescent="0.15">
      <c r="A16" s="13" t="s">
        <v>1</v>
      </c>
      <c r="B16" s="3">
        <v>40</v>
      </c>
      <c r="C16" s="3">
        <v>40</v>
      </c>
      <c r="D16" s="3">
        <v>50</v>
      </c>
      <c r="E16" s="18">
        <v>50</v>
      </c>
    </row>
    <row r="17" spans="1:5" x14ac:dyDescent="0.15">
      <c r="A17" s="13" t="s">
        <v>2</v>
      </c>
      <c r="B17" s="4">
        <v>10249</v>
      </c>
      <c r="C17" s="4">
        <v>11156</v>
      </c>
      <c r="D17" s="4">
        <v>11078</v>
      </c>
      <c r="E17" s="19">
        <v>11004</v>
      </c>
    </row>
    <row r="18" spans="1:5" ht="14" thickBot="1" x14ac:dyDescent="0.2">
      <c r="A18" s="14" t="s">
        <v>3</v>
      </c>
      <c r="B18" s="6">
        <f>B17/(B16*365)</f>
        <v>0.70198630136986306</v>
      </c>
      <c r="C18" s="6">
        <f t="shared" ref="C18:E18" si="3">C17/(C16*365)</f>
        <v>0.76410958904109594</v>
      </c>
      <c r="D18" s="6">
        <f t="shared" si="3"/>
        <v>0.60701369863013699</v>
      </c>
      <c r="E18" s="20">
        <f t="shared" si="3"/>
        <v>0.60295890410958908</v>
      </c>
    </row>
    <row r="19" spans="1:5" x14ac:dyDescent="0.15">
      <c r="A19" s="25" t="s">
        <v>10</v>
      </c>
      <c r="B19" s="7"/>
      <c r="C19" s="7"/>
      <c r="D19" s="7"/>
      <c r="E19" s="21"/>
    </row>
    <row r="20" spans="1:5" x14ac:dyDescent="0.15">
      <c r="A20" s="13" t="s">
        <v>1</v>
      </c>
      <c r="B20" s="3">
        <v>45</v>
      </c>
      <c r="C20" s="3">
        <v>45</v>
      </c>
      <c r="D20" s="3">
        <v>58</v>
      </c>
      <c r="E20" s="18">
        <v>62</v>
      </c>
    </row>
    <row r="21" spans="1:5" x14ac:dyDescent="0.15">
      <c r="A21" s="13" t="s">
        <v>2</v>
      </c>
      <c r="B21" s="4">
        <v>11760</v>
      </c>
      <c r="C21" s="4">
        <v>11692</v>
      </c>
      <c r="D21" s="4">
        <v>11673</v>
      </c>
      <c r="E21" s="19">
        <v>11922</v>
      </c>
    </row>
    <row r="22" spans="1:5" ht="14" thickBot="1" x14ac:dyDescent="0.2">
      <c r="A22" s="14" t="s">
        <v>3</v>
      </c>
      <c r="B22" s="6">
        <f>B21/(B20*365)</f>
        <v>0.71598173515981733</v>
      </c>
      <c r="C22" s="6">
        <f t="shared" ref="C22:E22" si="4">C21/(C20*365)</f>
        <v>0.71184170471841701</v>
      </c>
      <c r="D22" s="6">
        <f t="shared" si="4"/>
        <v>0.551393481341521</v>
      </c>
      <c r="E22" s="20">
        <f t="shared" si="4"/>
        <v>0.52682280159080863</v>
      </c>
    </row>
    <row r="23" spans="1:5" x14ac:dyDescent="0.15">
      <c r="A23" s="25" t="s">
        <v>11</v>
      </c>
      <c r="B23" s="7"/>
      <c r="C23" s="7"/>
      <c r="D23" s="7"/>
      <c r="E23" s="21"/>
    </row>
    <row r="24" spans="1:5" x14ac:dyDescent="0.15">
      <c r="A24" s="13" t="s">
        <v>1</v>
      </c>
      <c r="B24" s="3">
        <v>40</v>
      </c>
      <c r="C24" s="3">
        <v>43</v>
      </c>
      <c r="D24" s="3">
        <v>44</v>
      </c>
      <c r="E24" s="18">
        <v>50</v>
      </c>
    </row>
    <row r="25" spans="1:5" x14ac:dyDescent="0.15">
      <c r="A25" s="13" t="s">
        <v>2</v>
      </c>
      <c r="B25" s="4">
        <v>10967</v>
      </c>
      <c r="C25" s="4">
        <v>10995</v>
      </c>
      <c r="D25" s="4">
        <v>11934</v>
      </c>
      <c r="E25" s="19">
        <v>11950</v>
      </c>
    </row>
    <row r="26" spans="1:5" ht="14" thickBot="1" x14ac:dyDescent="0.2">
      <c r="A26" s="14" t="s">
        <v>3</v>
      </c>
      <c r="B26" s="6">
        <f>B25/(B24*365)</f>
        <v>0.75116438356164383</v>
      </c>
      <c r="C26" s="6">
        <f t="shared" ref="C26:E26" si="5">C25/(C24*365)</f>
        <v>0.7005415737496018</v>
      </c>
      <c r="D26" s="6">
        <f t="shared" si="5"/>
        <v>0.74308841843088413</v>
      </c>
      <c r="E26" s="20">
        <f t="shared" si="5"/>
        <v>0.65479452054794518</v>
      </c>
    </row>
    <row r="27" spans="1:5" x14ac:dyDescent="0.15">
      <c r="A27" s="25" t="s">
        <v>5</v>
      </c>
      <c r="B27" s="7"/>
      <c r="C27" s="7"/>
      <c r="D27" s="7"/>
      <c r="E27" s="21"/>
    </row>
    <row r="28" spans="1:5" x14ac:dyDescent="0.15">
      <c r="A28" s="13" t="s">
        <v>1</v>
      </c>
      <c r="B28" s="3">
        <v>23</v>
      </c>
      <c r="C28" s="3">
        <v>20</v>
      </c>
      <c r="D28" s="3">
        <v>20</v>
      </c>
      <c r="E28" s="18">
        <v>18</v>
      </c>
    </row>
    <row r="29" spans="1:5" x14ac:dyDescent="0.15">
      <c r="A29" s="13" t="s">
        <v>2</v>
      </c>
      <c r="B29" s="4">
        <v>5905</v>
      </c>
      <c r="C29" s="4">
        <v>5328</v>
      </c>
      <c r="D29" s="4">
        <v>5329</v>
      </c>
      <c r="E29" s="19">
        <v>5026</v>
      </c>
    </row>
    <row r="30" spans="1:5" ht="14" thickBot="1" x14ac:dyDescent="0.2">
      <c r="A30" s="14" t="s">
        <v>3</v>
      </c>
      <c r="B30" s="6">
        <f>B29/(B28*365)</f>
        <v>0.70339487790351396</v>
      </c>
      <c r="C30" s="6">
        <f t="shared" ref="C30:E30" si="6">C29/(C28*365)</f>
        <v>0.72986301369863016</v>
      </c>
      <c r="D30" s="6">
        <f t="shared" si="6"/>
        <v>0.73</v>
      </c>
      <c r="E30" s="20">
        <f t="shared" si="6"/>
        <v>0.76499238964992389</v>
      </c>
    </row>
    <row r="31" spans="1:5" ht="14" thickBot="1" x14ac:dyDescent="0.2">
      <c r="A31" s="15"/>
      <c r="B31" s="8"/>
      <c r="C31" s="9"/>
      <c r="D31" s="9"/>
      <c r="E31" s="22"/>
    </row>
    <row r="32" spans="1:5" x14ac:dyDescent="0.15">
      <c r="A32" s="26" t="s">
        <v>12</v>
      </c>
      <c r="B32" s="5"/>
      <c r="C32" s="5"/>
      <c r="D32" s="5"/>
      <c r="E32" s="17"/>
    </row>
    <row r="33" spans="1:7" x14ac:dyDescent="0.15">
      <c r="A33" s="27" t="s">
        <v>1</v>
      </c>
      <c r="B33" s="2">
        <f t="shared" ref="B33:E34" si="7">B28+B24+B20+B16+B12+B8+B4</f>
        <v>220</v>
      </c>
      <c r="C33" s="2">
        <f t="shared" si="7"/>
        <v>220</v>
      </c>
      <c r="D33" s="2">
        <f t="shared" si="7"/>
        <v>250</v>
      </c>
      <c r="E33" s="16">
        <f t="shared" si="7"/>
        <v>260</v>
      </c>
    </row>
    <row r="34" spans="1:7" x14ac:dyDescent="0.15">
      <c r="A34" s="27" t="s">
        <v>2</v>
      </c>
      <c r="B34" s="29">
        <f t="shared" si="7"/>
        <v>56870</v>
      </c>
      <c r="C34" s="29">
        <f t="shared" si="7"/>
        <v>56365</v>
      </c>
      <c r="D34" s="29">
        <f t="shared" si="7"/>
        <v>56862</v>
      </c>
      <c r="E34" s="30">
        <f t="shared" si="7"/>
        <v>58225</v>
      </c>
    </row>
    <row r="35" spans="1:7" ht="14" thickBot="1" x14ac:dyDescent="0.2">
      <c r="A35" s="28" t="s">
        <v>3</v>
      </c>
      <c r="B35" s="31">
        <f>B34/(B33*365)</f>
        <v>0.70821917808219181</v>
      </c>
      <c r="C35" s="31">
        <f t="shared" ref="C35" si="8">C34/(C33*360)</f>
        <v>0.71167929292929288</v>
      </c>
      <c r="D35" s="31">
        <f t="shared" ref="D35" si="9">D34/(D33*360)</f>
        <v>0.63180000000000003</v>
      </c>
      <c r="E35" s="32">
        <f t="shared" ref="E35" si="10">E34/(E33*360)</f>
        <v>0.62206196581196582</v>
      </c>
    </row>
    <row r="36" spans="1:7" x14ac:dyDescent="0.15">
      <c r="A36" s="13" t="s">
        <v>13</v>
      </c>
      <c r="G36" s="1"/>
    </row>
    <row r="37" spans="1:7" x14ac:dyDescent="0.15">
      <c r="A37" s="1"/>
      <c r="B37" s="12"/>
      <c r="G37" s="1"/>
    </row>
    <row r="40" spans="1:7" x14ac:dyDescent="0.15">
      <c r="G40" s="1"/>
    </row>
    <row r="41" spans="1:7" x14ac:dyDescent="0.15">
      <c r="G41" s="1"/>
    </row>
    <row r="42" spans="1:7" x14ac:dyDescent="0.15">
      <c r="G42" s="1"/>
    </row>
    <row r="43" spans="1:7" x14ac:dyDescent="0.15">
      <c r="G43" s="1"/>
    </row>
    <row r="44" spans="1:7" x14ac:dyDescent="0.15">
      <c r="G44" s="1"/>
    </row>
    <row r="45" spans="1:7" x14ac:dyDescent="0.15">
      <c r="G45" s="1"/>
    </row>
    <row r="46" spans="1:7" x14ac:dyDescent="0.15">
      <c r="G46" s="1"/>
    </row>
    <row r="47" spans="1:7" x14ac:dyDescent="0.15">
      <c r="G47" s="1"/>
    </row>
    <row r="48" spans="1:7" x14ac:dyDescent="0.15">
      <c r="G48" s="1"/>
    </row>
    <row r="49" spans="7:7" x14ac:dyDescent="0.15">
      <c r="G49" s="1"/>
    </row>
    <row r="50" spans="7:7" x14ac:dyDescent="0.15">
      <c r="G50" s="1"/>
    </row>
    <row r="51" spans="7:7" x14ac:dyDescent="0.15">
      <c r="G51" s="1"/>
    </row>
    <row r="52" spans="7:7" x14ac:dyDescent="0.15">
      <c r="G52" s="1"/>
    </row>
    <row r="53" spans="7:7" x14ac:dyDescent="0.15">
      <c r="G53" s="1"/>
    </row>
    <row r="54" spans="7:7" x14ac:dyDescent="0.15">
      <c r="G54" s="1"/>
    </row>
    <row r="55" spans="7:7" x14ac:dyDescent="0.15">
      <c r="G55" s="1"/>
    </row>
    <row r="56" spans="7:7" x14ac:dyDescent="0.15">
      <c r="G56" s="1"/>
    </row>
    <row r="57" spans="7:7" x14ac:dyDescent="0.15">
      <c r="G57" s="1"/>
    </row>
    <row r="58" spans="7:7" x14ac:dyDescent="0.15">
      <c r="G58" s="1"/>
    </row>
  </sheetData>
  <mergeCells count="1">
    <mergeCell ref="A1:E1"/>
  </mergeCells>
  <phoneticPr fontId="3" type="noConversion"/>
  <printOptions horizontalCentered="1" verticalCentered="1"/>
  <pageMargins left="1" right="1" top="1" bottom="1" header="0.75" footer="0.5"/>
  <pageSetup orientation="portrait" horizontalDpi="4294967292" verticalDpi="4294967292"/>
  <headerFooter>
    <oddHeader>&amp;C&amp;"Arial,Regular"&amp;K000000Middleboro - 2nd Edition</oddHead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2016-05-24T20:41:22Z</cp:lastPrinted>
  <dcterms:created xsi:type="dcterms:W3CDTF">2005-03-15T15:58:09Z</dcterms:created>
  <dcterms:modified xsi:type="dcterms:W3CDTF">2017-02-08T00:05:35Z</dcterms:modified>
</cp:coreProperties>
</file>